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osteca-my.sharepoint.com/personal/gv_osteca_lt/Documents/Darbalaukis/Konkursai Gretos/2024/12.17 744926 VKML/"/>
    </mc:Choice>
  </mc:AlternateContent>
  <xr:revisionPtr revIDLastSave="61" documentId="8_{5C112F17-673E-4C5D-AB41-71174F1DE21D}" xr6:coauthVersionLast="47" xr6:coauthVersionMax="47" xr10:uidLastSave="{F804A9F7-E6C5-49BE-B513-E0C54B320E32}"/>
  <bookViews>
    <workbookView xWindow="12" yWindow="60" windowWidth="23028" windowHeight="13620" tabRatio="500" xr2:uid="{00000000-000D-0000-FFFF-FFFF00000000}"/>
  </bookViews>
  <sheets>
    <sheet name="1-53 pirkimo dalys" sheetId="1" r:id="rId1"/>
  </sheets>
  <definedNames>
    <definedName name="Excel_BuiltIn_Print_Area" localSheetId="0">'1-53 pirkimo dalys'!$J$12:$IV$131</definedName>
    <definedName name="Excel_BuiltIn_Print_Area_1_1">#REF!</definedName>
    <definedName name="TABLE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H14" i="1" s="1"/>
</calcChain>
</file>

<file path=xl/sharedStrings.xml><?xml version="1.0" encoding="utf-8"?>
<sst xmlns="http://schemas.openxmlformats.org/spreadsheetml/2006/main" count="23" uniqueCount="23">
  <si>
    <t xml:space="preserve">                                                                               
</t>
  </si>
  <si>
    <t>TECHNINĖ SPECIFIKACIJA</t>
  </si>
  <si>
    <t>Kartu su pasiūlymu turi būti pateikti:</t>
  </si>
  <si>
    <t>1. CE sertifikatai arba lygiaverčiai dokumentai, patvirtinantys, kad tiekėjo siūlomos prekės atitinka Europos Sąjungos direktyvų nustatytus reikalavimus;</t>
  </si>
  <si>
    <t>2.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t>
  </si>
  <si>
    <r>
      <rPr>
        <sz val="12"/>
        <color rgb="FF000000"/>
        <rFont val="Times New Roman"/>
        <family val="1"/>
        <charset val="186"/>
      </rPr>
      <t>3. Perkančiosios organizacijos prašymu, dalyvis privalės per 5 (penkias) darbo dienas pateikti siūlomų prekių pavyzdžius adresu</t>
    </r>
    <r>
      <rPr>
        <sz val="11"/>
        <rFont val="LiberationSerif"/>
      </rPr>
      <t xml:space="preserve"> </t>
    </r>
    <r>
      <rPr>
        <sz val="12"/>
        <rFont val="Times New Roman"/>
        <family val="1"/>
        <charset val="186"/>
      </rPr>
      <t>Antakalnio g. 57, LT-10207 Vilnius</t>
    </r>
    <r>
      <rPr>
        <sz val="12"/>
        <color rgb="FF000000"/>
        <rFont val="Times New Roman"/>
        <family val="1"/>
        <charset val="186"/>
      </rPr>
      <t>.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neįsipareigoja apmokėti už pateiktus išbandyti prekių pavyzdžius.</t>
    </r>
  </si>
  <si>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</si>
  <si>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</si>
  <si>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</si>
  <si>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</si>
  <si>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</si>
  <si>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</si>
  <si>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</si>
  <si>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</si>
  <si>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</si>
  <si>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Gamintojas, kilmės šalis</t>
  </si>
  <si>
    <t>Kataloge numeris (nuoroda prekės duomenims kataloge)</t>
  </si>
  <si>
    <t>vnt.</t>
  </si>
  <si>
    <t>Vienkartinis šeiverio antgalis-boras cilindro formos. Vamzdelio diametras 5,50 mm</t>
  </si>
  <si>
    <t>PLASTIKINIAI MEDICININIAI GAMINIAI II</t>
  </si>
  <si>
    <t>Maksimali perkančiajai organizacijai priimtina pirkimo dalies kaina Eur įskaitant visus mokesčius. Pasiūlymas, kuriame nurodyta kaina yra didesnė, bus atmestas kaip neatitinkantis pirkimo dokumentuose nustatytų reikalavimų.</t>
  </si>
  <si>
    <t>Smith&amp;Nephew (JAV)</t>
  </si>
  <si>
    <t xml:space="preserve">1. Boras cilindro formos darbine dalimi
2. Tinkantis Dyonics šeiveriui
3. Paženklintas CE ženklu.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</si>
</sst>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quot;     &quot;;\-#,##0.00&quot;     &quot;;\-#&quot;     &quot;;@\ "/>
  </numFmts>
  <fonts count="21">
    <font>
      <sz val="10"/>
      <name val="Arial"/>
      <family val="2"/>
      <charset val="186"/>
    </font>
    <font>
      <b/>
      <sz val="10"/>
      <name val="Times New Roman"/>
      <family val="1"/>
      <charset val="186"/>
    </font>
    <font>
      <b/>
      <sz val="10"/>
      <color rgb="FF000000"/>
      <name val="Times New Roman"/>
      <family val="1"/>
      <charset val="186"/>
    </font>
    <font>
      <sz val="10"/>
      <name val="Times New Roman"/>
      <family val="1"/>
      <charset val="186"/>
    </font>
    <font>
      <sz val="10"/>
      <color rgb="FF00000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2"/>
      <name val="Times New Roman"/>
      <family val="1"/>
      <charset val="186"/>
    </font>
    <font>
      <b/>
      <sz val="10"/>
      <color rgb="FFFF0000"/>
      <name val="Times New Roman"/>
      <family val="1"/>
      <charset val="186"/>
    </font>
    <font>
      <sz val="12"/>
      <name val="Times New Roman"/>
      <family val="1"/>
      <charset val="186"/>
    </font>
    <font>
      <sz val="12"/>
      <color rgb="FF000000"/>
      <name val="Times New Roman"/>
      <family val="1"/>
      <charset val="186"/>
    </font>
    <font>
      <sz val="11"/>
      <name val="LiberationSerif"/>
    </font>
    <font>
      <sz val="10"/>
      <name val="Arial"/>
      <family val="2"/>
      <charset val="186"/>
    </font>
    <font>
      <sz val="10"/>
      <color indexed="8"/>
      <name val="Arial"/>
      <family val="2"/>
      <charset val="186"/>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9" fontId="19" fillId="0" borderId="0" applyFont="0" applyFill="0" applyBorder="0" applyAlignment="0" applyProtection="0"/>
    <xf numFmtId="165" fontId="20" fillId="0" borderId="0"/>
  </cellStyleXfs>
  <cellXfs count="38">
    <xf numFmtId="0" fontId="0" fillId="0" borderId="0" xfId="0"/>
    <xf numFmtId="0" fontId="1" fillId="0" borderId="0" xfId="0" applyFont="1" applyAlignment="1">
      <alignment vertical="top"/>
    </xf>
    <xf numFmtId="0" fontId="1" fillId="0" borderId="0" xfId="0" applyFont="1" applyAlignment="1">
      <alignment horizontal="center" vertical="top"/>
    </xf>
    <xf numFmtId="0" fontId="3" fillId="0" borderId="0" xfId="0" applyFont="1" applyAlignment="1">
      <alignment vertical="top"/>
    </xf>
    <xf numFmtId="1" fontId="2" fillId="0" borderId="0" xfId="0" applyNumberFormat="1" applyFont="1" applyAlignment="1">
      <alignment vertical="top"/>
    </xf>
    <xf numFmtId="0" fontId="3" fillId="0" borderId="0" xfId="0" applyFont="1"/>
    <xf numFmtId="0" fontId="3" fillId="0" borderId="0" xfId="0" applyFont="1" applyAlignment="1">
      <alignment vertical="top" wrapText="1"/>
    </xf>
    <xf numFmtId="0" fontId="3" fillId="0" borderId="1" xfId="0" applyFont="1" applyBorder="1" applyAlignment="1">
      <alignment horizontal="center" vertical="top"/>
    </xf>
    <xf numFmtId="49" fontId="3" fillId="0" borderId="1" xfId="0" applyNumberFormat="1"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applyAlignment="1">
      <alignment horizontal="left" vertical="center"/>
    </xf>
    <xf numFmtId="2" fontId="1" fillId="0" borderId="1" xfId="0" applyNumberFormat="1" applyFont="1" applyBorder="1" applyAlignment="1">
      <alignment horizontal="center" vertical="top" wrapText="1"/>
    </xf>
    <xf numFmtId="0" fontId="1" fillId="2" borderId="1" xfId="0" applyFont="1" applyFill="1" applyBorder="1" applyAlignment="1">
      <alignment horizontal="center" vertical="center" wrapText="1"/>
    </xf>
    <xf numFmtId="0" fontId="15" fillId="0" borderId="0" xfId="0" applyFont="1" applyAlignment="1">
      <alignment vertical="top"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1" fontId="4" fillId="0" borderId="1" xfId="0" applyNumberFormat="1" applyFont="1" applyBorder="1" applyAlignment="1">
      <alignment horizontal="center" vertical="top"/>
    </xf>
    <xf numFmtId="164" fontId="3" fillId="0" borderId="1" xfId="0" applyNumberFormat="1" applyFont="1" applyBorder="1" applyAlignment="1">
      <alignment horizontal="center" vertical="top" wrapText="1"/>
    </xf>
    <xf numFmtId="9" fontId="3" fillId="0" borderId="1" xfId="13" applyFont="1" applyBorder="1" applyAlignment="1">
      <alignment horizontal="center" vertical="top" wrapText="1"/>
    </xf>
    <xf numFmtId="49" fontId="1" fillId="0" borderId="1" xfId="0" applyNumberFormat="1" applyFont="1" applyBorder="1" applyAlignment="1">
      <alignment horizontal="left" vertical="center" wrapText="1"/>
    </xf>
    <xf numFmtId="0" fontId="2" fillId="0" borderId="1" xfId="0" applyFont="1" applyBorder="1" applyAlignment="1">
      <alignment horizontal="center" vertical="top"/>
    </xf>
    <xf numFmtId="0" fontId="14" fillId="0" borderId="1" xfId="0" applyFont="1" applyBorder="1" applyAlignment="1">
      <alignment horizontal="center" vertical="center"/>
    </xf>
    <xf numFmtId="0" fontId="3" fillId="0" borderId="2" xfId="0" applyFont="1" applyBorder="1" applyAlignment="1">
      <alignment horizontal="center" vertical="top" wrapText="1"/>
    </xf>
    <xf numFmtId="0" fontId="16" fillId="0" borderId="0" xfId="0" applyFont="1" applyAlignment="1">
      <alignment horizontal="left"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top"/>
    </xf>
    <xf numFmtId="0" fontId="3" fillId="0" borderId="3" xfId="0" applyFont="1" applyBorder="1" applyAlignment="1">
      <alignment horizontal="center" vertical="center"/>
    </xf>
    <xf numFmtId="0" fontId="15" fillId="0" borderId="3" xfId="0" applyFont="1" applyBorder="1" applyAlignment="1">
      <alignment horizontal="center" vertical="top" wrapText="1"/>
    </xf>
    <xf numFmtId="2" fontId="14" fillId="3" borderId="3" xfId="0" applyNumberFormat="1" applyFont="1" applyFill="1" applyBorder="1" applyAlignment="1">
      <alignment horizontal="center" vertical="center"/>
    </xf>
    <xf numFmtId="0" fontId="16" fillId="0" borderId="0" xfId="0" applyFont="1" applyAlignment="1">
      <alignment horizontal="left" vertical="center" wrapText="1"/>
    </xf>
    <xf numFmtId="0" fontId="14" fillId="0" borderId="0" xfId="0" applyFont="1" applyAlignment="1">
      <alignment horizontal="center" vertical="top" wrapText="1"/>
    </xf>
    <xf numFmtId="0" fontId="14" fillId="0" borderId="0" xfId="0" applyFont="1" applyAlignment="1">
      <alignment horizontal="center"/>
    </xf>
    <xf numFmtId="0" fontId="14" fillId="0" borderId="0" xfId="0" applyFont="1" applyAlignment="1">
      <alignment horizontal="left"/>
    </xf>
    <xf numFmtId="0" fontId="3" fillId="0" borderId="0" xfId="0" applyFont="1" applyAlignment="1">
      <alignment horizontal="center"/>
    </xf>
    <xf numFmtId="0" fontId="16" fillId="0" borderId="0" xfId="0" applyFont="1" applyAlignment="1">
      <alignment horizontal="left" vertical="center"/>
    </xf>
  </cellXfs>
  <cellStyles count="15">
    <cellStyle name="Excel_BuiltIn_Comma 1" xfId="14" xr:uid="{AA395155-254D-4ED0-AF60-6E475306182F}"/>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Procentai"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8"/>
  <sheetViews>
    <sheetView showGridLines="0" tabSelected="1" zoomScale="86" zoomScaleNormal="86" zoomScaleSheetLayoutView="55" workbookViewId="0">
      <selection activeCell="I14" sqref="I14"/>
    </sheetView>
  </sheetViews>
  <sheetFormatPr defaultColWidth="9.109375" defaultRowHeight="13.2"/>
  <cols>
    <col min="1" max="1" width="12.109375" style="5" customWidth="1"/>
    <col min="2" max="2" width="27.33203125" style="11" customWidth="1"/>
    <col min="3" max="3" width="8.5546875" style="1" customWidth="1"/>
    <col min="4" max="4" width="12.109375" style="4" customWidth="1"/>
    <col min="5" max="5" width="14.33203125" style="3" customWidth="1"/>
    <col min="6" max="6" width="9.5546875" style="3" customWidth="1"/>
    <col min="7" max="7" width="20.6640625" style="3" customWidth="1"/>
    <col min="8" max="8" width="12.6640625" style="3" customWidth="1"/>
    <col min="9" max="9" width="53.5546875" style="6" customWidth="1"/>
    <col min="10" max="10" width="18.5546875" style="3" customWidth="1"/>
    <col min="11" max="11" width="17.109375" style="3" customWidth="1"/>
    <col min="12" max="12" width="33.44140625" style="3" customWidth="1"/>
    <col min="13" max="13" width="2.109375" style="3" customWidth="1"/>
    <col min="14" max="14" width="9.109375" style="3" customWidth="1"/>
    <col min="15" max="15" width="37.33203125" style="3" customWidth="1"/>
    <col min="16" max="1024" width="9.109375" style="3" customWidth="1"/>
    <col min="1025" max="1026" width="9.109375" style="5" customWidth="1"/>
    <col min="1027" max="16384" width="9.109375" style="5"/>
  </cols>
  <sheetData>
    <row r="1" spans="1:13" ht="6" customHeight="1">
      <c r="I1" s="6" t="s">
        <v>0</v>
      </c>
    </row>
    <row r="2" spans="1:13" ht="9" customHeight="1">
      <c r="I2" s="14"/>
    </row>
    <row r="3" spans="1:13" ht="15.6">
      <c r="B3" s="34" t="s">
        <v>19</v>
      </c>
      <c r="C3" s="34"/>
      <c r="D3" s="34"/>
      <c r="E3" s="34"/>
      <c r="F3" s="34"/>
      <c r="G3" s="34"/>
      <c r="H3" s="34"/>
      <c r="I3" s="34"/>
    </row>
    <row r="4" spans="1:13" ht="15.6">
      <c r="B4" s="33" t="s">
        <v>1</v>
      </c>
      <c r="C4" s="33"/>
      <c r="D4" s="33"/>
      <c r="E4" s="33"/>
      <c r="F4" s="33"/>
      <c r="G4" s="33"/>
      <c r="H4" s="33"/>
      <c r="I4" s="33"/>
    </row>
    <row r="5" spans="1:13" ht="15.6">
      <c r="A5" s="35" t="s">
        <v>2</v>
      </c>
      <c r="B5" s="35"/>
      <c r="C5" s="35"/>
      <c r="D5" s="35"/>
      <c r="E5" s="35"/>
      <c r="F5" s="35"/>
      <c r="G5" s="35"/>
      <c r="H5" s="35"/>
    </row>
    <row r="6" spans="1:13">
      <c r="A6" s="36"/>
      <c r="B6" s="36"/>
      <c r="C6" s="36"/>
      <c r="D6" s="36"/>
      <c r="E6" s="36"/>
      <c r="F6" s="36"/>
      <c r="G6" s="36"/>
      <c r="H6" s="36"/>
      <c r="I6" s="36"/>
    </row>
    <row r="7" spans="1:13" ht="15.6">
      <c r="A7" s="37" t="s">
        <v>3</v>
      </c>
      <c r="B7" s="37"/>
      <c r="C7" s="37"/>
      <c r="D7" s="37"/>
      <c r="E7" s="37"/>
      <c r="F7" s="37"/>
      <c r="G7" s="37"/>
      <c r="H7" s="37"/>
      <c r="I7" s="37"/>
    </row>
    <row r="8" spans="1:13" ht="33" customHeight="1">
      <c r="A8" s="32" t="s">
        <v>4</v>
      </c>
      <c r="B8" s="32"/>
      <c r="C8" s="32"/>
      <c r="D8" s="32"/>
      <c r="E8" s="32"/>
      <c r="F8" s="32"/>
      <c r="G8" s="32"/>
      <c r="H8" s="32"/>
      <c r="I8" s="32"/>
    </row>
    <row r="9" spans="1:13" ht="50.25" customHeight="1">
      <c r="A9" s="32" t="s">
        <v>5</v>
      </c>
      <c r="B9" s="32"/>
      <c r="C9" s="32"/>
      <c r="D9" s="32"/>
      <c r="E9" s="32"/>
      <c r="F9" s="32"/>
      <c r="G9" s="32"/>
      <c r="H9" s="32"/>
      <c r="I9" s="32"/>
    </row>
    <row r="10" spans="1:13" ht="10.5" customHeight="1">
      <c r="A10" s="26"/>
      <c r="B10" s="26"/>
      <c r="C10" s="26"/>
      <c r="D10" s="26"/>
      <c r="E10" s="26"/>
      <c r="F10" s="26"/>
      <c r="G10" s="26"/>
      <c r="H10" s="26"/>
      <c r="I10" s="26"/>
    </row>
    <row r="11" spans="1:13" ht="9.75" customHeight="1">
      <c r="B11" s="33"/>
      <c r="C11" s="33"/>
      <c r="D11" s="33"/>
      <c r="E11" s="33"/>
      <c r="F11" s="33"/>
      <c r="G11" s="33"/>
      <c r="H11" s="33"/>
      <c r="I11" s="33"/>
    </row>
    <row r="12" spans="1:13" ht="108.75" customHeight="1">
      <c r="A12" s="13" t="s">
        <v>6</v>
      </c>
      <c r="B12" s="15" t="s">
        <v>7</v>
      </c>
      <c r="C12" s="15" t="s">
        <v>8</v>
      </c>
      <c r="D12" s="16" t="s">
        <v>9</v>
      </c>
      <c r="E12" s="15" t="s">
        <v>10</v>
      </c>
      <c r="F12" s="15" t="s">
        <v>11</v>
      </c>
      <c r="G12" s="15" t="s">
        <v>12</v>
      </c>
      <c r="H12" s="15" t="s">
        <v>13</v>
      </c>
      <c r="I12" s="15" t="s">
        <v>14</v>
      </c>
      <c r="J12" s="15" t="s">
        <v>15</v>
      </c>
      <c r="K12" s="27" t="s">
        <v>16</v>
      </c>
      <c r="L12" s="30" t="s">
        <v>20</v>
      </c>
      <c r="M12" s="2"/>
    </row>
    <row r="13" spans="1:13">
      <c r="A13" s="17"/>
      <c r="B13" s="18">
        <v>2</v>
      </c>
      <c r="C13" s="7">
        <v>3</v>
      </c>
      <c r="D13" s="19">
        <v>4</v>
      </c>
      <c r="E13" s="7">
        <v>5</v>
      </c>
      <c r="F13" s="7">
        <v>6</v>
      </c>
      <c r="G13" s="7">
        <v>7</v>
      </c>
      <c r="H13" s="7">
        <v>8</v>
      </c>
      <c r="I13" s="9">
        <v>9</v>
      </c>
      <c r="J13" s="7">
        <v>10</v>
      </c>
      <c r="K13" s="28">
        <v>11</v>
      </c>
      <c r="L13" s="29">
        <v>12</v>
      </c>
    </row>
    <row r="14" spans="1:13" ht="104.25" customHeight="1">
      <c r="A14" s="24">
        <v>33</v>
      </c>
      <c r="B14" s="22" t="s">
        <v>18</v>
      </c>
      <c r="C14" s="8" t="s">
        <v>17</v>
      </c>
      <c r="D14" s="23">
        <v>11</v>
      </c>
      <c r="E14" s="20">
        <v>106</v>
      </c>
      <c r="F14" s="21">
        <v>0.05</v>
      </c>
      <c r="G14" s="12">
        <f t="shared" ref="G14" si="0">E14*D14</f>
        <v>1166</v>
      </c>
      <c r="H14" s="12">
        <f t="shared" ref="H14" si="1">G14+G14*F14</f>
        <v>1224.3</v>
      </c>
      <c r="I14" s="10" t="s">
        <v>22</v>
      </c>
      <c r="J14" s="9" t="s">
        <v>21</v>
      </c>
      <c r="K14" s="25">
        <v>7205327</v>
      </c>
      <c r="L14" s="31">
        <v>1600</v>
      </c>
    </row>
    <row r="15" spans="1:13" ht="106.5" customHeight="1"/>
    <row r="17" ht="84" customHeight="1"/>
    <row r="20" ht="86.25" customHeight="1"/>
    <row r="22" ht="96.75" customHeight="1"/>
    <row r="23" ht="96" customHeight="1"/>
    <row r="24" ht="105" customHeight="1"/>
    <row r="33" ht="75.75" customHeight="1"/>
    <row r="40" ht="57" customHeight="1"/>
    <row r="41" ht="58.5" customHeight="1"/>
    <row r="43" ht="57.75" customHeight="1"/>
    <row r="45" ht="153.6" customHeight="1"/>
    <row r="46" ht="144.75" customHeight="1"/>
    <row r="48" ht="84" customHeight="1"/>
    <row r="49" ht="87.75" customHeight="1"/>
    <row r="50" ht="84" customHeight="1"/>
    <row r="52" ht="120.75" customHeight="1"/>
    <row r="53" ht="123.75" customHeight="1"/>
    <row r="55" ht="46.5" customHeight="1"/>
    <row r="57" ht="122.25" customHeight="1"/>
    <row r="58" ht="120.75" customHeight="1"/>
    <row r="59" ht="124.5" customHeight="1"/>
    <row r="60" ht="126" customHeight="1"/>
    <row r="62" ht="223.5" customHeight="1"/>
    <row r="68" ht="119.25" customHeight="1"/>
    <row r="70" ht="96.75" customHeight="1"/>
    <row r="71" ht="93.75" customHeight="1"/>
    <row r="72" ht="96.75" customHeight="1"/>
    <row r="73" ht="94.5" customHeight="1"/>
    <row r="74" ht="93" customHeight="1"/>
    <row r="75" ht="94.5" customHeight="1"/>
    <row r="76" ht="94.5" customHeight="1"/>
    <row r="78" ht="60.75" customHeight="1"/>
    <row r="79" ht="83.25" customHeight="1"/>
    <row r="80" ht="63" customHeight="1"/>
    <row r="81" ht="285" customHeight="1"/>
    <row r="82" ht="133.5" customHeight="1"/>
    <row r="83" ht="84" customHeight="1"/>
    <row r="85" ht="84" customHeight="1"/>
    <row r="86" ht="214.5" customHeight="1"/>
    <row r="87" ht="58.5" customHeight="1"/>
    <row r="88" ht="75" customHeight="1"/>
    <row r="89" ht="93.75" customHeight="1"/>
    <row r="90" ht="101.25" customHeight="1"/>
    <row r="92" ht="154.5" customHeight="1"/>
    <row r="93" ht="150.75" customHeight="1"/>
    <row r="95" ht="103.5" customHeight="1"/>
    <row r="96" ht="51" customHeight="1"/>
    <row r="97" ht="61.5" customHeight="1"/>
    <row r="103" ht="58.5" customHeight="1"/>
    <row r="104" ht="45" customHeight="1"/>
    <row r="105" ht="111.75" customHeight="1"/>
    <row r="108" ht="44.25" customHeight="1"/>
    <row r="109" ht="45.75" customHeight="1"/>
    <row r="124" spans="1:13" s="3" customFormat="1" ht="84" customHeight="1">
      <c r="A124" s="5"/>
      <c r="B124" s="11"/>
      <c r="C124" s="1"/>
      <c r="D124" s="4"/>
      <c r="I124" s="6"/>
    </row>
    <row r="125" spans="1:13" s="3" customFormat="1" ht="69.75" customHeight="1">
      <c r="A125" s="5"/>
      <c r="B125" s="11"/>
      <c r="C125" s="1"/>
      <c r="D125" s="4"/>
      <c r="I125" s="6"/>
    </row>
    <row r="126" spans="1:13">
      <c r="M126" s="2"/>
    </row>
    <row r="127" spans="1:13">
      <c r="M127" s="2"/>
    </row>
    <row r="128" spans="1:13">
      <c r="M128" s="2"/>
    </row>
    <row r="129" spans="13:13">
      <c r="M129" s="2"/>
    </row>
    <row r="130" spans="13:13" ht="45" customHeight="1">
      <c r="M130" s="2"/>
    </row>
    <row r="131" spans="13:13">
      <c r="M131" s="2"/>
    </row>
    <row r="138" spans="13:13" ht="72.75" customHeight="1"/>
    <row r="139" spans="13:13" ht="74.25" customHeight="1"/>
    <row r="145" ht="34.5" customHeight="1"/>
    <row r="147" ht="45" customHeight="1"/>
    <row r="148" ht="44.25" customHeight="1"/>
  </sheetData>
  <mergeCells count="8">
    <mergeCell ref="A9:I9"/>
    <mergeCell ref="B4:I4"/>
    <mergeCell ref="B11:I11"/>
    <mergeCell ref="B3:I3"/>
    <mergeCell ref="A5:H5"/>
    <mergeCell ref="A6:I6"/>
    <mergeCell ref="A7:I7"/>
    <mergeCell ref="A8:I8"/>
  </mergeCells>
  <phoneticPr fontId="8" type="noConversion"/>
  <pageMargins left="0.35416666666666702" right="0.35416666666666702" top="0.98402777777777795" bottom="0.39305555555555599" header="0.51180555555555496" footer="0.196527777777778"/>
  <pageSetup paperSize="9" scale="51" firstPageNumber="0" pageOrder="overThenDown" orientation="landscape" verticalDpi="300" r:id="rId1"/>
  <headerFooter>
    <oddFooter>&amp;R&amp;P</oddFooter>
  </headerFooter>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B18F32-203A-4FF7-ABC8-1AEC602252BC}">
  <ds:schemaRefs>
    <ds:schemaRef ds:uri="http://schemas.microsoft.com/sharepoint/v3/contenttype/forms"/>
  </ds:schemaRefs>
</ds:datastoreItem>
</file>

<file path=customXml/itemProps3.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1-53 pirkimo dalys</vt:lpstr>
      <vt:lpstr>'1-53 pirkimo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Greta Vilkaitė</cp:lastModifiedBy>
  <cp:revision>9</cp:revision>
  <dcterms:created xsi:type="dcterms:W3CDTF">2016-09-15T08:33:18Z</dcterms:created>
  <dcterms:modified xsi:type="dcterms:W3CDTF">2024-12-16T12:11:36Z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